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650" windowHeight="8280"/>
  </bookViews>
  <sheets>
    <sheet name="1" sheetId="4" r:id="rId1"/>
  </sheets>
  <calcPr calcId="162913"/>
</workbook>
</file>

<file path=xl/calcChain.xml><?xml version="1.0" encoding="utf-8"?>
<calcChain xmlns="http://schemas.openxmlformats.org/spreadsheetml/2006/main">
  <c r="E10" i="4" l="1"/>
</calcChain>
</file>

<file path=xl/sharedStrings.xml><?xml version="1.0" encoding="utf-8"?>
<sst xmlns="http://schemas.openxmlformats.org/spreadsheetml/2006/main" count="22" uniqueCount="22">
  <si>
    <t>№ п/п</t>
  </si>
  <si>
    <t>Характеристика предприятия, здания, сооружения или виды работ</t>
  </si>
  <si>
    <t>Расчет стоимости</t>
  </si>
  <si>
    <t>Составил</t>
  </si>
  <si>
    <t>Стоимость тыс.руб</t>
  </si>
  <si>
    <t>Проверил</t>
  </si>
  <si>
    <t xml:space="preserve"> на разбивочные работы</t>
  </si>
  <si>
    <t>в ценах на 01.01.2000г.</t>
  </si>
  <si>
    <t>Номер частей, глав, таблиц, процентов и пунктов указаний к разделу Справочника базовых цен на проектные и изыскательские работы для строительства</t>
  </si>
  <si>
    <t>где:</t>
  </si>
  <si>
    <t>1,13 - при выполнении изысканий в районах, в которых установлен районный коэффициент 1,25 (п.4, табл.3)</t>
  </si>
  <si>
    <t>1,2 - при длине трассы до 5 км</t>
  </si>
  <si>
    <t>0,85 -проведение полевых работ без выплаты работникам полевого довольствия или командировочных</t>
  </si>
  <si>
    <t>1,266  - к-т перехода от 2001 г к 2000 г</t>
  </si>
  <si>
    <t>Ремонт автомобильной дороги по ул. 1-я Клиновская, ул. Центральная 
Сурковского сельсовета Тогучинского района Новосибирской области</t>
  </si>
  <si>
    <t>Жупинасова Е.В.</t>
  </si>
  <si>
    <t>Восстановление и закрепление оси трассы на местности 1 категории сложности (ул. 1-я Клиновская)</t>
  </si>
  <si>
    <t>Расчет №2</t>
  </si>
  <si>
    <t>Сборник базовых цен 2001г., табл.16 п. 1, 4</t>
  </si>
  <si>
    <t>(1427+940) - сборник базовых цен 2001г., табл.16 п. 1, 4</t>
  </si>
  <si>
    <t>0,44- протяженность участка</t>
  </si>
  <si>
    <t>(1427+940)*1,13*1,2*0,85*0,44/1000/1,266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</si>
</sst>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Normal="100" zoomScaleSheetLayoutView="100" workbookViewId="0">
      <selection activeCell="E14" sqref="E14"/>
    </sheetView>
  </sheetViews>
  <sheetFormatPr defaultRowHeight="15" x14ac:dyDescent="0.25"/>
  <cols>
    <col min="1" max="1" width="5.7109375" customWidth="1"/>
    <col min="2" max="2" width="23.140625" customWidth="1"/>
    <col min="3" max="3" width="38.28515625" customWidth="1"/>
    <col min="4" max="4" width="36.42578125" customWidth="1"/>
    <col min="5" max="5" width="13.7109375" customWidth="1"/>
  </cols>
  <sheetData>
    <row r="1" spans="1:9" x14ac:dyDescent="0.25">
      <c r="A1" s="3"/>
      <c r="B1" s="3"/>
      <c r="C1" s="3"/>
      <c r="D1" s="3"/>
      <c r="E1" s="3"/>
    </row>
    <row r="2" spans="1:9" x14ac:dyDescent="0.25">
      <c r="A2" s="14" t="s">
        <v>17</v>
      </c>
      <c r="B2" s="14"/>
      <c r="C2" s="14"/>
      <c r="D2" s="14"/>
      <c r="E2" s="14"/>
      <c r="F2" s="1"/>
    </row>
    <row r="3" spans="1:9" x14ac:dyDescent="0.25">
      <c r="A3" s="14" t="s">
        <v>6</v>
      </c>
      <c r="B3" s="14"/>
      <c r="C3" s="14"/>
      <c r="D3" s="14"/>
      <c r="E3" s="14"/>
      <c r="F3" s="2"/>
      <c r="G3" s="2"/>
      <c r="H3" s="2"/>
      <c r="I3" s="2"/>
    </row>
    <row r="4" spans="1:9" x14ac:dyDescent="0.25">
      <c r="A4" s="3"/>
      <c r="B4" s="3"/>
      <c r="C4" s="3"/>
      <c r="D4" s="3"/>
      <c r="E4" s="3"/>
    </row>
    <row r="5" spans="1:9" ht="44.25" customHeight="1" x14ac:dyDescent="0.25">
      <c r="A5" s="13" t="s">
        <v>14</v>
      </c>
      <c r="B5" s="13"/>
      <c r="C5" s="13"/>
      <c r="D5" s="13"/>
      <c r="E5" s="13"/>
    </row>
    <row r="6" spans="1:9" x14ac:dyDescent="0.25">
      <c r="A6" s="3"/>
      <c r="B6" s="3"/>
      <c r="C6" s="3"/>
      <c r="D6" s="3"/>
      <c r="E6" s="10"/>
    </row>
    <row r="7" spans="1:9" x14ac:dyDescent="0.25">
      <c r="A7" s="3"/>
      <c r="B7" s="3"/>
      <c r="C7" s="3"/>
      <c r="D7" s="3"/>
      <c r="E7" s="11" t="s">
        <v>7</v>
      </c>
    </row>
    <row r="8" spans="1:9" ht="69.75" customHeight="1" x14ac:dyDescent="0.25">
      <c r="A8" s="4" t="s">
        <v>0</v>
      </c>
      <c r="B8" s="5" t="s">
        <v>1</v>
      </c>
      <c r="C8" s="5" t="s">
        <v>8</v>
      </c>
      <c r="D8" s="4" t="s">
        <v>2</v>
      </c>
      <c r="E8" s="5" t="s">
        <v>4</v>
      </c>
    </row>
    <row r="9" spans="1:9" ht="17.25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</row>
    <row r="10" spans="1:9" ht="78" customHeight="1" x14ac:dyDescent="0.25">
      <c r="A10" s="4">
        <v>1</v>
      </c>
      <c r="B10" s="5" t="s">
        <v>16</v>
      </c>
      <c r="C10" s="5" t="s">
        <v>18</v>
      </c>
      <c r="D10" s="6" t="s">
        <v>21</v>
      </c>
      <c r="E10" s="6">
        <f>(1427+940)*1.13*1.2*0.85*0.44/1000/1.266</f>
        <v>0.94819103317535536</v>
      </c>
    </row>
    <row r="11" spans="1:9" x14ac:dyDescent="0.25">
      <c r="B11" s="7"/>
      <c r="C11" s="8"/>
      <c r="D11" s="8"/>
      <c r="E11" s="9"/>
    </row>
    <row r="12" spans="1:9" x14ac:dyDescent="0.25">
      <c r="A12" s="3" t="s">
        <v>9</v>
      </c>
      <c r="B12" s="12" t="s">
        <v>19</v>
      </c>
      <c r="C12" s="8"/>
      <c r="D12" s="8"/>
      <c r="E12" s="9"/>
    </row>
    <row r="13" spans="1:9" x14ac:dyDescent="0.25">
      <c r="B13" s="3" t="s">
        <v>10</v>
      </c>
      <c r="C13" s="3"/>
      <c r="D13" s="3"/>
      <c r="E13" s="3"/>
    </row>
    <row r="14" spans="1:9" x14ac:dyDescent="0.25">
      <c r="A14" s="3"/>
      <c r="B14" s="3" t="s">
        <v>11</v>
      </c>
      <c r="C14" s="3"/>
      <c r="D14" s="3"/>
      <c r="E14" s="3"/>
    </row>
    <row r="15" spans="1:9" x14ac:dyDescent="0.25">
      <c r="A15" s="11"/>
      <c r="B15" s="3" t="s">
        <v>12</v>
      </c>
      <c r="C15" s="3"/>
      <c r="D15" s="3"/>
      <c r="E15" s="3"/>
    </row>
    <row r="16" spans="1:9" x14ac:dyDescent="0.25">
      <c r="A16" s="11"/>
      <c r="B16" s="3" t="s">
        <v>20</v>
      </c>
      <c r="C16" s="3"/>
      <c r="D16" s="3"/>
      <c r="E16" s="3"/>
    </row>
    <row r="17" spans="1:5" x14ac:dyDescent="0.25">
      <c r="A17" s="11"/>
      <c r="B17" s="3" t="s">
        <v>13</v>
      </c>
      <c r="C17" s="3"/>
      <c r="D17" s="3"/>
      <c r="E17" s="3"/>
    </row>
    <row r="18" spans="1:5" x14ac:dyDescent="0.25">
      <c r="A18" s="11"/>
      <c r="B18" s="3"/>
      <c r="C18" s="3"/>
      <c r="D18" s="3"/>
      <c r="E18" s="3"/>
    </row>
    <row r="19" spans="1:5" x14ac:dyDescent="0.25">
      <c r="A19" s="3"/>
      <c r="B19" s="3"/>
      <c r="C19" s="3"/>
      <c r="D19" s="3"/>
      <c r="E19" s="3"/>
    </row>
    <row r="20" spans="1:5" x14ac:dyDescent="0.25">
      <c r="A20" s="3"/>
      <c r="B20" s="3" t="s">
        <v>3</v>
      </c>
      <c r="C20" s="3"/>
      <c r="D20" s="3" t="s">
        <v>15</v>
      </c>
      <c r="E20" s="3"/>
    </row>
    <row r="22" spans="1:5" x14ac:dyDescent="0.25">
      <c r="A22" s="3"/>
      <c r="B22" s="3" t="s">
        <v>5</v>
      </c>
      <c r="C22" s="3"/>
      <c r="D22" s="3"/>
      <c r="E22" s="3"/>
    </row>
    <row r="23" spans="1:5" x14ac:dyDescent="0.25">
      <c r="A23" s="3"/>
      <c r="B23" s="3"/>
      <c r="C23" s="3"/>
      <c r="D23" s="3"/>
      <c r="E23" s="3"/>
    </row>
    <row r="24" spans="1:5" x14ac:dyDescent="0.25">
      <c r="A24" s="3"/>
      <c r="B24" s="3"/>
      <c r="C24" s="3"/>
      <c r="D24" s="3"/>
      <c r="E24" s="3"/>
    </row>
  </sheetData>
  <mergeCells count="3">
    <mergeCell ref="A5:E5"/>
    <mergeCell ref="A3:E3"/>
    <mergeCell ref="A2:E2"/>
  </mergeCells>
  <printOptions horizontalCentered="1"/>
  <pageMargins left="0" right="0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2020-06-17T01:43:46Z</dcterms:modified>
</cp:coreProperties>
</file>